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ESCARGAS 2.0\TRABAJO DE GRADO I\ANEXOS_PLAN_MEJORAMIENTO\"/>
    </mc:Choice>
  </mc:AlternateContent>
  <bookViews>
    <workbookView xWindow="0" yWindow="0" windowWidth="20490" windowHeight="7650"/>
  </bookViews>
  <sheets>
    <sheet name="TABULACIÓN_ENCUESTA_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10" i="1"/>
  <c r="J11" i="1"/>
  <c r="J12" i="1"/>
  <c r="J13" i="1"/>
  <c r="J14" i="1"/>
  <c r="J15" i="1"/>
  <c r="J17" i="1"/>
  <c r="J18" i="1"/>
  <c r="J20" i="1"/>
  <c r="J21" i="1"/>
  <c r="J22" i="1"/>
  <c r="J23" i="1"/>
  <c r="J24" i="1"/>
  <c r="J25" i="1"/>
  <c r="J26" i="1"/>
  <c r="J27" i="1"/>
  <c r="J28" i="1"/>
  <c r="J30" i="1"/>
  <c r="J31" i="1"/>
  <c r="J32" i="1"/>
  <c r="J33" i="1"/>
  <c r="J34" i="1"/>
  <c r="J39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5" i="1"/>
  <c r="H36" i="1"/>
  <c r="H37" i="1"/>
  <c r="H38" i="1"/>
  <c r="H39" i="1"/>
  <c r="H10" i="1"/>
  <c r="H12" i="1"/>
  <c r="H13" i="1"/>
  <c r="H14" i="1"/>
  <c r="D12" i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</calcChain>
</file>

<file path=xl/sharedStrings.xml><?xml version="1.0" encoding="utf-8"?>
<sst xmlns="http://schemas.openxmlformats.org/spreadsheetml/2006/main" count="218" uniqueCount="44">
  <si>
    <t>GESTIÓN LOGÍSTICA Y SEGURIDAD</t>
  </si>
  <si>
    <t xml:space="preserve"> 10.03.2024</t>
  </si>
  <si>
    <t xml:space="preserve">TABULACIÓN DE ENCUESTAS REALIZADAS COOMPRORIENTE </t>
  </si>
  <si>
    <t>POBLACIÓN</t>
  </si>
  <si>
    <t>PREGUNTA 1</t>
  </si>
  <si>
    <t>PREGUNTA 2</t>
  </si>
  <si>
    <t>PREGUNTA 3</t>
  </si>
  <si>
    <t>PREGUNTA 4</t>
  </si>
  <si>
    <t>PREGUNTA 5</t>
  </si>
  <si>
    <t>PREGUNTA 6</t>
  </si>
  <si>
    <t>PREGUNTA 7</t>
  </si>
  <si>
    <t>PREGUNTA 8</t>
  </si>
  <si>
    <t>PREGUNTA 9</t>
  </si>
  <si>
    <t>PREGUNTA 10</t>
  </si>
  <si>
    <t>SI</t>
  </si>
  <si>
    <t>NO</t>
  </si>
  <si>
    <t>UNIFORME</t>
  </si>
  <si>
    <t>ANTIGÜEDAD</t>
  </si>
  <si>
    <t>NS</t>
  </si>
  <si>
    <t>FALTA DE ESPACIO DE DESCARGUE</t>
  </si>
  <si>
    <t>OK</t>
  </si>
  <si>
    <t>DEMORA EN PORTERIA</t>
  </si>
  <si>
    <t>NO BRINDAN AYUDA</t>
  </si>
  <si>
    <t>NO HAY PERSONAL DISPONIBLE EN EL MOMENTO</t>
  </si>
  <si>
    <t>PORTERÍA</t>
  </si>
  <si>
    <t>BAHÍAS</t>
  </si>
  <si>
    <t>PLATAFORMA</t>
  </si>
  <si>
    <t>PERIMETRO</t>
  </si>
  <si>
    <r>
      <t>a.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Si</t>
    </r>
  </si>
  <si>
    <r>
      <t>b.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No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</si>
  <si>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¿Conoce usted que es el proceso Gestión Logística y Seguridad de Coomproriente?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</si>
  <si>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¿Sabe diferenciar usted a los colaboradores logísticos de los demás colaboradores de coomproriente?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</si>
  <si>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Si su respuesta anterior fue SI, ¿cómo los diferencia?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</si>
  <si>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¿A experimentado usted algún problema o situación inusual con la movilidad en coomproriente en el lapso del ultimo mes?</t>
    </r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</si>
  <si>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Si su respuesta anterior fue SI, por favor describa en no más de 5 palabras la situación presentada.</t>
    </r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</si>
  <si>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Cuando ha tenido dificultades o situaciones de fuerza mayor que requiera la necesidad de algún colaborador logístico, ¿ha recibido la ayuda necesaria por parte de los colaboradores logísticos de coomproriente?</t>
    </r>
  </si>
  <si>
    <r>
      <t>8.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Si su respuesta anterior fue NO, por favor describa brevemente ¿por qué cree usted que no recibió la ayuda de los colaboradores?</t>
    </r>
  </si>
  <si>
    <r>
      <t>a.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Portería</t>
    </r>
  </si>
  <si>
    <r>
      <t>b.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Plataformas</t>
    </r>
  </si>
  <si>
    <r>
      <t>c.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Bahías</t>
    </r>
  </si>
  <si>
    <r>
      <t>d.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Perímetro</t>
    </r>
  </si>
  <si>
    <r>
      <t>e.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Ninguna</t>
    </r>
  </si>
  <si>
    <r>
      <t>9.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¿En donde cree usted que se presenta más problema para usted a la hora de estar en coomproriente (relacionado con las áreas de trabajo del proceso GLS)?</t>
    </r>
  </si>
  <si>
    <r>
      <t>10.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En la escala de 1 a 10 donde 10 es excelente y 1 es deficiente, ¿qué tan bueno es el servicio que prestan los colaboradores logísticos de coomproriente a las actividades y funciones que tienen que ver con usted como asociado/cliente/conductor?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</si>
</sst>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2"/>
      <color theme="1"/>
      <name val="Times New Roman"/>
      <family val="1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ED05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8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Gráfica</a:t>
            </a:r>
            <a:r>
              <a:rPr lang="es-CO" baseline="0"/>
              <a:t> pregunta 2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explosion val="3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B5-449B-943D-7F6562FDA61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3B5-449B-943D-7F6562FDA6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TABULACIÓN_ENCUESTA_2!$D$41:$D$42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(TABULACIÓN_ENCUESTA_2!$E$41,TABULACIÓN_ENCUESTA_2!$E$42)</c:f>
              <c:numCache>
                <c:formatCode>General</c:formatCode>
                <c:ptCount val="2"/>
                <c:pt idx="0">
                  <c:v>9</c:v>
                </c:pt>
                <c:pt idx="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B5-449B-943D-7F6562FDA6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Gráfica pregunta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FF1-46C8-82CB-53F5F6258F0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(TABULACIÓN_ENCUESTA_2!$D$41,TABULACIÓN_ENCUESTA_2!$D$42)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(TABULACIÓN_ENCUESTA_2!$G$41,TABULACIÓN_ENCUESTA_2!$G$42)</c:f>
              <c:numCache>
                <c:formatCode>General</c:formatCode>
                <c:ptCount val="2"/>
                <c:pt idx="0">
                  <c:v>8</c:v>
                </c:pt>
                <c:pt idx="1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F1-46C8-82CB-53F5F6258F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Gráfica pregunta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E5D8-4BC1-A22E-F68D986F2A2E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5D8-4BC1-A22E-F68D986F2A2E}"/>
              </c:ext>
            </c:extLst>
          </c:dPt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5D8-4BC1-A22E-F68D986F2A2E}"/>
                </c:ext>
              </c:extLst>
            </c:dLbl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5D8-4BC1-A22E-F68D986F2A2E}"/>
                </c:ext>
              </c:extLst>
            </c:dLbl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5D8-4BC1-A22E-F68D986F2A2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(TABULACIÓN_ENCUESTA_2!$C$40,TABULACIÓN_ENCUESTA_2!$C$41,TABULACIÓN_ENCUESTA_2!$C$42)</c:f>
              <c:strCache>
                <c:ptCount val="3"/>
                <c:pt idx="0">
                  <c:v>ANTIGÜEDAD</c:v>
                </c:pt>
                <c:pt idx="1">
                  <c:v>UNIFORME</c:v>
                </c:pt>
                <c:pt idx="2">
                  <c:v>NS</c:v>
                </c:pt>
              </c:strCache>
            </c:strRef>
          </c:cat>
          <c:val>
            <c:numRef>
              <c:f>(TABULACIÓN_ENCUESTA_2!$H$40,TABULACIÓN_ENCUESTA_2!$H$41,TABULACIÓN_ENCUESTA_2!$H$42)</c:f>
              <c:numCache>
                <c:formatCode>General</c:formatCode>
                <c:ptCount val="3"/>
                <c:pt idx="0">
                  <c:v>2</c:v>
                </c:pt>
                <c:pt idx="1">
                  <c:v>6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D8-4BC1-A22E-F68D986F2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87138991"/>
        <c:axId val="1187139823"/>
      </c:barChart>
      <c:catAx>
        <c:axId val="11871389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87139823"/>
        <c:crosses val="autoZero"/>
        <c:auto val="1"/>
        <c:lblAlgn val="ctr"/>
        <c:lblOffset val="100"/>
        <c:noMultiLvlLbl val="0"/>
      </c:catAx>
      <c:valAx>
        <c:axId val="11871398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87138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Gráfica pregunta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C8F-4561-AF26-55645A2ACB8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C8F-4561-AF26-55645A2ACB89}"/>
              </c:ext>
            </c:extLst>
          </c:dPt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C8F-4561-AF26-55645A2ACB89}"/>
                </c:ext>
              </c:extLst>
            </c:dLbl>
            <c:dLbl>
              <c:idx val="1"/>
              <c:layout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C8F-4561-AF26-55645A2ACB8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(TABULACIÓN_ENCUESTA_2!$D$41,TABULACIÓN_ENCUESTA_2!$D$42)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(TABULACIÓN_ENCUESTA_2!$I$41,TABULACIÓN_ENCUESTA_2!$I$42)</c:f>
              <c:numCache>
                <c:formatCode>General</c:formatCode>
                <c:ptCount val="2"/>
                <c:pt idx="0">
                  <c:v>23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8F-4561-AF26-55645A2AC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Gráfica</a:t>
            </a:r>
            <a:r>
              <a:rPr lang="es-CO" baseline="0"/>
              <a:t> pregunta 6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(TABULACIÓN_ENCUESTA_2!$B$40,TABULACIÓN_ENCUESTA_2!$B$41,TABULACIÓN_ENCUESTA_2!$B$42)</c:f>
              <c:strCache>
                <c:ptCount val="3"/>
                <c:pt idx="0">
                  <c:v>DEMORA EN PORTERIA</c:v>
                </c:pt>
                <c:pt idx="1">
                  <c:v>FALTA DE ESPACIO DE DESCARGUE</c:v>
                </c:pt>
                <c:pt idx="2">
                  <c:v>OK</c:v>
                </c:pt>
              </c:strCache>
            </c:strRef>
          </c:cat>
          <c:val>
            <c:numRef>
              <c:f>(TABULACIÓN_ENCUESTA_2!$J$40,TABULACIÓN_ENCUESTA_2!$J$41,TABULACIÓN_ENCUESTA_2!$J$42)</c:f>
              <c:numCache>
                <c:formatCode>General</c:formatCode>
                <c:ptCount val="3"/>
                <c:pt idx="0">
                  <c:v>7</c:v>
                </c:pt>
                <c:pt idx="1">
                  <c:v>15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22-4FF3-AD28-4CAFC20AE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5586159"/>
        <c:axId val="1215577423"/>
      </c:barChart>
      <c:catAx>
        <c:axId val="1215586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5577423"/>
        <c:crosses val="autoZero"/>
        <c:auto val="1"/>
        <c:lblAlgn val="ctr"/>
        <c:lblOffset val="100"/>
        <c:noMultiLvlLbl val="0"/>
      </c:catAx>
      <c:valAx>
        <c:axId val="12155774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55861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Gráfica pregunta 7</a:t>
            </a:r>
          </a:p>
        </c:rich>
      </c:tx>
      <c:layout>
        <c:manualLayout>
          <c:xMode val="edge"/>
          <c:yMode val="edge"/>
          <c:x val="0.35412489063867014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(TABULACIÓN_ENCUESTA_2!$D$41,TABULACIÓN_ENCUESTA_2!$D$42)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(TABULACIÓN_ENCUESTA_2!$K$41,TABULACIÓN_ENCUESTA_2!$K$42)</c:f>
              <c:numCache>
                <c:formatCode>General</c:formatCode>
                <c:ptCount val="2"/>
                <c:pt idx="0">
                  <c:v>12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69-4FFD-8D1B-1A8E64CD84DE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Gráfica pregunta 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(TABULACIÓN_ENCUESTA_2!$A$41,TABULACIÓN_ENCUESTA_2!$A$42)</c:f>
              <c:strCache>
                <c:ptCount val="2"/>
                <c:pt idx="0">
                  <c:v>NO HAY PERSONAL DISPONIBLE EN EL MOMENTO</c:v>
                </c:pt>
                <c:pt idx="1">
                  <c:v>OK</c:v>
                </c:pt>
              </c:strCache>
            </c:strRef>
          </c:cat>
          <c:val>
            <c:numRef>
              <c:f>(TABULACIÓN_ENCUESTA_2!$L$41,TABULACIÓN_ENCUESTA_2!$L$42)</c:f>
              <c:numCache>
                <c:formatCode>General</c:formatCode>
                <c:ptCount val="2"/>
                <c:pt idx="0">
                  <c:v>12</c:v>
                </c:pt>
                <c:pt idx="1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AA-4E99-865E-E18300F14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197978207"/>
        <c:axId val="1197981535"/>
      </c:barChart>
      <c:catAx>
        <c:axId val="1197978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7981535"/>
        <c:crosses val="autoZero"/>
        <c:auto val="1"/>
        <c:lblAlgn val="ctr"/>
        <c:lblOffset val="100"/>
        <c:noMultiLvlLbl val="0"/>
      </c:catAx>
      <c:valAx>
        <c:axId val="1197981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79782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Gráfica pregunta 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TABULACIÓN_ENCUESTA_2!$D$175:$D$179</c:f>
              <c:strCache>
                <c:ptCount val="5"/>
                <c:pt idx="0">
                  <c:v>a.       Portería</c:v>
                </c:pt>
                <c:pt idx="1">
                  <c:v>b.      Plataformas</c:v>
                </c:pt>
                <c:pt idx="2">
                  <c:v>c.       Bahías</c:v>
                </c:pt>
                <c:pt idx="3">
                  <c:v>d.      Perímetro</c:v>
                </c:pt>
                <c:pt idx="4">
                  <c:v>e.       Ninguna</c:v>
                </c:pt>
              </c:strCache>
            </c:strRef>
          </c:cat>
          <c:val>
            <c:numRef>
              <c:f>TABULACIÓN_ENCUESTA_2!$F$175:$F$179</c:f>
              <c:numCache>
                <c:formatCode>General</c:formatCode>
                <c:ptCount val="5"/>
                <c:pt idx="0">
                  <c:v>20</c:v>
                </c:pt>
                <c:pt idx="1">
                  <c:v>3</c:v>
                </c:pt>
                <c:pt idx="2">
                  <c:v>6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55-4C95-AC3A-312305C17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97976543"/>
        <c:axId val="1197979455"/>
      </c:barChart>
      <c:catAx>
        <c:axId val="119797654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7979455"/>
        <c:crosses val="autoZero"/>
        <c:auto val="1"/>
        <c:lblAlgn val="ctr"/>
        <c:lblOffset val="100"/>
        <c:noMultiLvlLbl val="0"/>
      </c:catAx>
      <c:valAx>
        <c:axId val="11979794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7976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Gráfica pregunta 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TABULACIÓN_ENCUESTA_2!$N$9</c:f>
              <c:strCache>
                <c:ptCount val="1"/>
                <c:pt idx="0">
                  <c:v>PREGUNTA 10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yVal>
            <c:numRef>
              <c:f>TABULACIÓN_ENCUESTA_2!$N$10:$N$39</c:f>
              <c:numCache>
                <c:formatCode>General</c:formatCode>
                <c:ptCount val="30"/>
                <c:pt idx="0">
                  <c:v>5</c:v>
                </c:pt>
                <c:pt idx="1">
                  <c:v>6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7</c:v>
                </c:pt>
                <c:pt idx="6">
                  <c:v>2</c:v>
                </c:pt>
                <c:pt idx="7">
                  <c:v>5</c:v>
                </c:pt>
                <c:pt idx="8">
                  <c:v>7</c:v>
                </c:pt>
                <c:pt idx="9">
                  <c:v>2</c:v>
                </c:pt>
                <c:pt idx="10">
                  <c:v>6</c:v>
                </c:pt>
                <c:pt idx="11">
                  <c:v>4</c:v>
                </c:pt>
                <c:pt idx="12">
                  <c:v>5</c:v>
                </c:pt>
                <c:pt idx="13">
                  <c:v>4</c:v>
                </c:pt>
                <c:pt idx="14">
                  <c:v>5</c:v>
                </c:pt>
                <c:pt idx="15">
                  <c:v>5</c:v>
                </c:pt>
                <c:pt idx="16">
                  <c:v>6</c:v>
                </c:pt>
                <c:pt idx="17">
                  <c:v>2</c:v>
                </c:pt>
                <c:pt idx="18">
                  <c:v>6</c:v>
                </c:pt>
                <c:pt idx="19">
                  <c:v>3</c:v>
                </c:pt>
                <c:pt idx="20">
                  <c:v>3</c:v>
                </c:pt>
                <c:pt idx="21">
                  <c:v>4</c:v>
                </c:pt>
                <c:pt idx="22">
                  <c:v>2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7</c:v>
                </c:pt>
                <c:pt idx="29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B8-46D8-92B9-316C49A7A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9854175"/>
        <c:axId val="1229847935"/>
      </c:scatterChart>
      <c:valAx>
        <c:axId val="12298541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29847935"/>
        <c:crosses val="autoZero"/>
        <c:crossBetween val="midCat"/>
      </c:valAx>
      <c:valAx>
        <c:axId val="1229847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298541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10" Type="http://schemas.openxmlformats.org/officeDocument/2006/relationships/chart" Target="../charts/chart9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96802</xdr:colOff>
      <xdr:row>2</xdr:row>
      <xdr:rowOff>57150</xdr:rowOff>
    </xdr:from>
    <xdr:to>
      <xdr:col>4</xdr:col>
      <xdr:colOff>742951</xdr:colOff>
      <xdr:row>6</xdr:row>
      <xdr:rowOff>95028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6C6877-C519-4E1A-B16A-33574A6FB5E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802" y="438150"/>
          <a:ext cx="1408149" cy="60937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271462</xdr:colOff>
      <xdr:row>47</xdr:row>
      <xdr:rowOff>85725</xdr:rowOff>
    </xdr:from>
    <xdr:to>
      <xdr:col>9</xdr:col>
      <xdr:colOff>871537</xdr:colOff>
      <xdr:row>61</xdr:row>
      <xdr:rowOff>152400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642937</xdr:colOff>
      <xdr:row>67</xdr:row>
      <xdr:rowOff>180975</xdr:rowOff>
    </xdr:from>
    <xdr:to>
      <xdr:col>9</xdr:col>
      <xdr:colOff>1243012</xdr:colOff>
      <xdr:row>82</xdr:row>
      <xdr:rowOff>66675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642937</xdr:colOff>
      <xdr:row>86</xdr:row>
      <xdr:rowOff>47625</xdr:rowOff>
    </xdr:from>
    <xdr:to>
      <xdr:col>9</xdr:col>
      <xdr:colOff>1243012</xdr:colOff>
      <xdr:row>100</xdr:row>
      <xdr:rowOff>123825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671512</xdr:colOff>
      <xdr:row>106</xdr:row>
      <xdr:rowOff>0</xdr:rowOff>
    </xdr:from>
    <xdr:to>
      <xdr:col>9</xdr:col>
      <xdr:colOff>1271587</xdr:colOff>
      <xdr:row>120</xdr:row>
      <xdr:rowOff>76200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719137</xdr:colOff>
      <xdr:row>122</xdr:row>
      <xdr:rowOff>161925</xdr:rowOff>
    </xdr:from>
    <xdr:to>
      <xdr:col>9</xdr:col>
      <xdr:colOff>1319212</xdr:colOff>
      <xdr:row>137</xdr:row>
      <xdr:rowOff>47625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633412</xdr:colOff>
      <xdr:row>139</xdr:row>
      <xdr:rowOff>142875</xdr:rowOff>
    </xdr:from>
    <xdr:to>
      <xdr:col>9</xdr:col>
      <xdr:colOff>1995487</xdr:colOff>
      <xdr:row>154</xdr:row>
      <xdr:rowOff>0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395287</xdr:colOff>
      <xdr:row>156</xdr:row>
      <xdr:rowOff>123825</xdr:rowOff>
    </xdr:from>
    <xdr:to>
      <xdr:col>9</xdr:col>
      <xdr:colOff>1757362</xdr:colOff>
      <xdr:row>171</xdr:row>
      <xdr:rowOff>0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261937</xdr:colOff>
      <xdr:row>174</xdr:row>
      <xdr:rowOff>0</xdr:rowOff>
    </xdr:from>
    <xdr:to>
      <xdr:col>11</xdr:col>
      <xdr:colOff>14287</xdr:colOff>
      <xdr:row>188</xdr:row>
      <xdr:rowOff>28575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414337</xdr:colOff>
      <xdr:row>191</xdr:row>
      <xdr:rowOff>0</xdr:rowOff>
    </xdr:from>
    <xdr:to>
      <xdr:col>11</xdr:col>
      <xdr:colOff>166687</xdr:colOff>
      <xdr:row>205</xdr:row>
      <xdr:rowOff>76200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90"/>
  <sheetViews>
    <sheetView tabSelected="1" topLeftCell="A166" workbookViewId="0">
      <selection activeCell="N45" sqref="N45"/>
    </sheetView>
  </sheetViews>
  <sheetFormatPr baseColWidth="10" defaultRowHeight="15" x14ac:dyDescent="0.25"/>
  <cols>
    <col min="2" max="3" width="6.28515625" customWidth="1"/>
    <col min="6" max="6" width="7.42578125" customWidth="1"/>
    <col min="7" max="7" width="9.140625" customWidth="1"/>
    <col min="8" max="8" width="12.5703125" customWidth="1"/>
    <col min="9" max="9" width="7.5703125" customWidth="1"/>
    <col min="10" max="10" width="31.5703125" customWidth="1"/>
    <col min="12" max="12" width="22.42578125" customWidth="1"/>
    <col min="14" max="14" width="12.7109375" customWidth="1"/>
    <col min="16" max="16" width="21.7109375" hidden="1" customWidth="1"/>
  </cols>
  <sheetData>
    <row r="3" spans="4:17" ht="11.25" customHeight="1" x14ac:dyDescent="0.25">
      <c r="D3" s="3"/>
      <c r="E3" s="3"/>
      <c r="F3" s="8" t="s">
        <v>0</v>
      </c>
      <c r="G3" s="8"/>
      <c r="H3" s="8"/>
      <c r="I3" s="8"/>
      <c r="J3" s="8"/>
      <c r="K3" s="8"/>
      <c r="L3" s="8"/>
      <c r="M3" s="8"/>
      <c r="N3" s="1"/>
    </row>
    <row r="4" spans="4:17" ht="11.25" customHeight="1" x14ac:dyDescent="0.25">
      <c r="D4" s="3"/>
      <c r="E4" s="3"/>
      <c r="F4" s="8"/>
      <c r="G4" s="8"/>
      <c r="H4" s="8"/>
      <c r="I4" s="8"/>
      <c r="J4" s="8"/>
      <c r="K4" s="8"/>
      <c r="L4" s="8"/>
      <c r="M4" s="8"/>
      <c r="N4" s="1"/>
    </row>
    <row r="5" spans="4:17" ht="11.25" customHeight="1" x14ac:dyDescent="0.25">
      <c r="D5" s="3"/>
      <c r="E5" s="3"/>
      <c r="F5" s="9" t="s">
        <v>2</v>
      </c>
      <c r="G5" s="9"/>
      <c r="H5" s="9"/>
      <c r="I5" s="9"/>
      <c r="J5" s="9"/>
      <c r="K5" s="9"/>
      <c r="L5" s="9"/>
      <c r="M5" s="9"/>
      <c r="N5" s="1" t="s">
        <v>1</v>
      </c>
    </row>
    <row r="6" spans="4:17" ht="11.25" customHeight="1" x14ac:dyDescent="0.25">
      <c r="D6" s="3"/>
      <c r="E6" s="3"/>
      <c r="F6" s="9"/>
      <c r="G6" s="9"/>
      <c r="H6" s="9"/>
      <c r="I6" s="9"/>
      <c r="J6" s="9"/>
      <c r="K6" s="9"/>
      <c r="L6" s="9"/>
      <c r="M6" s="9"/>
      <c r="N6" s="2"/>
      <c r="P6" t="s">
        <v>16</v>
      </c>
    </row>
    <row r="7" spans="4:17" ht="11.25" customHeight="1" x14ac:dyDescent="0.25">
      <c r="D7" s="3"/>
      <c r="E7" s="3"/>
      <c r="F7" s="9"/>
      <c r="G7" s="9"/>
      <c r="H7" s="9"/>
      <c r="I7" s="9"/>
      <c r="J7" s="9"/>
      <c r="K7" s="9"/>
      <c r="L7" s="9"/>
      <c r="M7" s="9"/>
      <c r="N7" s="1"/>
    </row>
    <row r="8" spans="4:17" ht="3.75" customHeight="1" x14ac:dyDescent="0.25">
      <c r="D8" s="5"/>
      <c r="E8" s="5"/>
      <c r="F8" s="6"/>
      <c r="G8" s="6"/>
      <c r="H8" s="6"/>
      <c r="I8" s="7"/>
      <c r="J8" s="7"/>
      <c r="K8" s="7"/>
      <c r="L8" s="7"/>
      <c r="M8" s="7"/>
      <c r="N8" s="7"/>
    </row>
    <row r="9" spans="4:17" x14ac:dyDescent="0.25"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  <c r="I9" s="10" t="s">
        <v>8</v>
      </c>
      <c r="J9" s="10" t="s">
        <v>9</v>
      </c>
      <c r="K9" s="10" t="s">
        <v>10</v>
      </c>
      <c r="L9" s="10" t="s">
        <v>11</v>
      </c>
      <c r="M9" s="10" t="s">
        <v>12</v>
      </c>
      <c r="N9" s="10" t="s">
        <v>13</v>
      </c>
      <c r="P9" t="s">
        <v>18</v>
      </c>
    </row>
    <row r="10" spans="4:17" ht="45" x14ac:dyDescent="0.25">
      <c r="D10" s="10">
        <v>1</v>
      </c>
      <c r="E10" s="10">
        <v>3</v>
      </c>
      <c r="F10" s="10" t="s">
        <v>14</v>
      </c>
      <c r="G10" s="10" t="s">
        <v>15</v>
      </c>
      <c r="H10" s="10" t="str">
        <f t="shared" ref="H10:H17" si="0">+IF(G6:G35=$P$10,$P$6,$P$9)</f>
        <v>NS</v>
      </c>
      <c r="I10" s="10" t="s">
        <v>14</v>
      </c>
      <c r="J10" s="10" t="s">
        <v>21</v>
      </c>
      <c r="K10" s="10" t="s">
        <v>15</v>
      </c>
      <c r="L10" s="11" t="str">
        <f>+IF(K6:K35=$P$20,$P$21,$P$16)</f>
        <v>NO HAY PERSONAL DISPONIBLE EN EL MOMENTO</v>
      </c>
      <c r="M10" s="10" t="s">
        <v>24</v>
      </c>
      <c r="N10" s="10">
        <v>5</v>
      </c>
      <c r="O10" s="12"/>
      <c r="P10" t="s">
        <v>14</v>
      </c>
      <c r="Q10" s="13" t="s">
        <v>14</v>
      </c>
    </row>
    <row r="11" spans="4:17" x14ac:dyDescent="0.25">
      <c r="D11" s="10">
        <v>2</v>
      </c>
      <c r="E11" s="10">
        <v>2</v>
      </c>
      <c r="F11" s="10" t="s">
        <v>15</v>
      </c>
      <c r="G11" s="10" t="s">
        <v>14</v>
      </c>
      <c r="H11" s="10" t="s">
        <v>17</v>
      </c>
      <c r="I11" s="10" t="s">
        <v>14</v>
      </c>
      <c r="J11" s="10" t="str">
        <f t="shared" ref="J11:J17" si="1">+IF(I7:I36=$P$17,$P$15,$P$16)</f>
        <v>FALTA DE ESPACIO DE DESCARGUE</v>
      </c>
      <c r="K11" s="10" t="s">
        <v>14</v>
      </c>
      <c r="L11" s="11" t="str">
        <f t="shared" ref="L11:L17" si="2">+IF(K7:K36=$P$20,$P$21,$P$16)</f>
        <v>OK</v>
      </c>
      <c r="M11" s="10" t="s">
        <v>27</v>
      </c>
      <c r="N11" s="10">
        <v>6</v>
      </c>
      <c r="Q11" t="s">
        <v>15</v>
      </c>
    </row>
    <row r="12" spans="4:17" ht="45" x14ac:dyDescent="0.25">
      <c r="D12" s="10">
        <f>D11+1</f>
        <v>3</v>
      </c>
      <c r="E12" s="10">
        <v>3</v>
      </c>
      <c r="F12" s="10" t="s">
        <v>15</v>
      </c>
      <c r="G12" s="10" t="s">
        <v>15</v>
      </c>
      <c r="H12" s="10" t="str">
        <f t="shared" si="0"/>
        <v>NS</v>
      </c>
      <c r="I12" s="10" t="s">
        <v>14</v>
      </c>
      <c r="J12" s="10" t="str">
        <f t="shared" si="1"/>
        <v>FALTA DE ESPACIO DE DESCARGUE</v>
      </c>
      <c r="K12" s="10" t="s">
        <v>15</v>
      </c>
      <c r="L12" s="11" t="str">
        <f t="shared" si="2"/>
        <v>NO HAY PERSONAL DISPONIBLE EN EL MOMENTO</v>
      </c>
      <c r="M12" s="10" t="s">
        <v>25</v>
      </c>
      <c r="N12" s="10">
        <v>6</v>
      </c>
    </row>
    <row r="13" spans="4:17" x14ac:dyDescent="0.25">
      <c r="D13" s="10">
        <f t="shared" ref="D13:D39" si="3">D12+1</f>
        <v>4</v>
      </c>
      <c r="E13" s="10">
        <v>3</v>
      </c>
      <c r="F13" s="10" t="s">
        <v>15</v>
      </c>
      <c r="G13" s="10" t="s">
        <v>15</v>
      </c>
      <c r="H13" s="10" t="str">
        <f t="shared" si="0"/>
        <v>NS</v>
      </c>
      <c r="I13" s="10" t="s">
        <v>15</v>
      </c>
      <c r="J13" s="10" t="str">
        <f t="shared" si="1"/>
        <v>OK</v>
      </c>
      <c r="K13" s="10" t="s">
        <v>14</v>
      </c>
      <c r="L13" s="11" t="str">
        <f t="shared" si="2"/>
        <v>OK</v>
      </c>
      <c r="M13" s="10" t="s">
        <v>26</v>
      </c>
      <c r="N13" s="10">
        <v>7</v>
      </c>
    </row>
    <row r="14" spans="4:17" ht="45" x14ac:dyDescent="0.25">
      <c r="D14" s="10">
        <f t="shared" si="3"/>
        <v>5</v>
      </c>
      <c r="E14" s="10">
        <v>2</v>
      </c>
      <c r="F14" s="10" t="s">
        <v>14</v>
      </c>
      <c r="G14" s="10" t="s">
        <v>15</v>
      </c>
      <c r="H14" s="10" t="str">
        <f>+IF(G10:G39=$P$10,$P$6,$P$9)</f>
        <v>NS</v>
      </c>
      <c r="I14" s="10" t="s">
        <v>14</v>
      </c>
      <c r="J14" s="10" t="str">
        <f t="shared" si="1"/>
        <v>FALTA DE ESPACIO DE DESCARGUE</v>
      </c>
      <c r="K14" s="10" t="s">
        <v>15</v>
      </c>
      <c r="L14" s="11" t="str">
        <f t="shared" si="2"/>
        <v>NO HAY PERSONAL DISPONIBLE EN EL MOMENTO</v>
      </c>
      <c r="M14" s="10" t="s">
        <v>25</v>
      </c>
      <c r="N14" s="10">
        <v>8</v>
      </c>
    </row>
    <row r="15" spans="4:17" ht="45" x14ac:dyDescent="0.25">
      <c r="D15" s="10">
        <f t="shared" si="3"/>
        <v>6</v>
      </c>
      <c r="E15" s="10">
        <v>1</v>
      </c>
      <c r="F15" s="10" t="s">
        <v>15</v>
      </c>
      <c r="G15" s="10" t="s">
        <v>15</v>
      </c>
      <c r="H15" s="10" t="str">
        <f t="shared" si="0"/>
        <v>NS</v>
      </c>
      <c r="I15" s="10" t="s">
        <v>14</v>
      </c>
      <c r="J15" s="10" t="str">
        <f t="shared" si="1"/>
        <v>FALTA DE ESPACIO DE DESCARGUE</v>
      </c>
      <c r="K15" s="10" t="s">
        <v>15</v>
      </c>
      <c r="L15" s="11" t="str">
        <f t="shared" si="2"/>
        <v>NO HAY PERSONAL DISPONIBLE EN EL MOMENTO</v>
      </c>
      <c r="M15" s="10" t="s">
        <v>25</v>
      </c>
      <c r="N15" s="10">
        <v>7</v>
      </c>
      <c r="P15" t="s">
        <v>19</v>
      </c>
    </row>
    <row r="16" spans="4:17" ht="45" x14ac:dyDescent="0.25">
      <c r="D16" s="10">
        <f t="shared" si="3"/>
        <v>7</v>
      </c>
      <c r="E16" s="10">
        <v>1</v>
      </c>
      <c r="F16" s="10" t="s">
        <v>15</v>
      </c>
      <c r="G16" s="10" t="s">
        <v>15</v>
      </c>
      <c r="H16" s="10" t="str">
        <f t="shared" si="0"/>
        <v>NS</v>
      </c>
      <c r="I16" s="10" t="s">
        <v>14</v>
      </c>
      <c r="J16" s="10" t="s">
        <v>22</v>
      </c>
      <c r="K16" s="10" t="s">
        <v>15</v>
      </c>
      <c r="L16" s="11" t="str">
        <f t="shared" si="2"/>
        <v>NO HAY PERSONAL DISPONIBLE EN EL MOMENTO</v>
      </c>
      <c r="M16" s="10" t="s">
        <v>26</v>
      </c>
      <c r="N16" s="10">
        <v>2</v>
      </c>
      <c r="P16" t="s">
        <v>20</v>
      </c>
    </row>
    <row r="17" spans="4:16" ht="45" x14ac:dyDescent="0.25">
      <c r="D17" s="10">
        <f t="shared" si="3"/>
        <v>8</v>
      </c>
      <c r="E17" s="10">
        <v>1</v>
      </c>
      <c r="F17" s="10" t="s">
        <v>14</v>
      </c>
      <c r="G17" s="10" t="s">
        <v>15</v>
      </c>
      <c r="H17" s="10" t="str">
        <f t="shared" si="0"/>
        <v>NS</v>
      </c>
      <c r="I17" s="10" t="s">
        <v>14</v>
      </c>
      <c r="J17" s="10" t="str">
        <f t="shared" si="1"/>
        <v>FALTA DE ESPACIO DE DESCARGUE</v>
      </c>
      <c r="K17" s="10" t="s">
        <v>15</v>
      </c>
      <c r="L17" s="11" t="str">
        <f t="shared" si="2"/>
        <v>NO HAY PERSONAL DISPONIBLE EN EL MOMENTO</v>
      </c>
      <c r="M17" s="10" t="s">
        <v>24</v>
      </c>
      <c r="N17" s="10">
        <v>5</v>
      </c>
      <c r="P17" t="s">
        <v>14</v>
      </c>
    </row>
    <row r="18" spans="4:16" x14ac:dyDescent="0.25">
      <c r="D18" s="10">
        <f t="shared" si="3"/>
        <v>9</v>
      </c>
      <c r="E18" s="10">
        <v>2</v>
      </c>
      <c r="F18" s="10" t="s">
        <v>15</v>
      </c>
      <c r="G18" s="10" t="s">
        <v>15</v>
      </c>
      <c r="H18" s="10" t="str">
        <f>+IF(G14:G42=$P$10,$P$6,$P$9)</f>
        <v>NS</v>
      </c>
      <c r="I18" s="10" t="s">
        <v>14</v>
      </c>
      <c r="J18" s="10" t="str">
        <f>+IF(I14:I42=$P$17,$P$15,$P$16)</f>
        <v>FALTA DE ESPACIO DE DESCARGUE</v>
      </c>
      <c r="K18" s="10" t="s">
        <v>14</v>
      </c>
      <c r="L18" s="11" t="str">
        <f>+IF(K14:K42=$P$20,$P$21,$P$16)</f>
        <v>OK</v>
      </c>
      <c r="M18" s="10" t="s">
        <v>26</v>
      </c>
      <c r="N18" s="10">
        <v>7</v>
      </c>
    </row>
    <row r="19" spans="4:16" ht="45" x14ac:dyDescent="0.25">
      <c r="D19" s="10">
        <f t="shared" si="3"/>
        <v>10</v>
      </c>
      <c r="E19" s="10">
        <v>3</v>
      </c>
      <c r="F19" s="10" t="s">
        <v>15</v>
      </c>
      <c r="G19" s="10" t="s">
        <v>14</v>
      </c>
      <c r="H19" s="10" t="str">
        <f>+IF(G15:G42=$P$10,$P$6,$P$9)</f>
        <v>UNIFORME</v>
      </c>
      <c r="I19" s="10" t="s">
        <v>14</v>
      </c>
      <c r="J19" s="10" t="s">
        <v>21</v>
      </c>
      <c r="K19" s="10" t="s">
        <v>15</v>
      </c>
      <c r="L19" s="11" t="str">
        <f>+IF(K15:K42=$P$20,$P$21,$P$16)</f>
        <v>NO HAY PERSONAL DISPONIBLE EN EL MOMENTO</v>
      </c>
      <c r="M19" s="10" t="s">
        <v>24</v>
      </c>
      <c r="N19" s="10">
        <v>2</v>
      </c>
    </row>
    <row r="20" spans="4:16" x14ac:dyDescent="0.25">
      <c r="D20" s="10">
        <f t="shared" si="3"/>
        <v>11</v>
      </c>
      <c r="E20" s="10">
        <v>1</v>
      </c>
      <c r="F20" s="10" t="s">
        <v>15</v>
      </c>
      <c r="G20" s="10" t="s">
        <v>14</v>
      </c>
      <c r="H20" s="10" t="str">
        <f>+IF(G16:G42=$P$10,$P$6,$P$9)</f>
        <v>UNIFORME</v>
      </c>
      <c r="I20" s="10" t="s">
        <v>14</v>
      </c>
      <c r="J20" s="10" t="str">
        <f>+IF(I16:I42=$P$17,$P$15,$P$16)</f>
        <v>FALTA DE ESPACIO DE DESCARGUE</v>
      </c>
      <c r="K20" s="10" t="s">
        <v>14</v>
      </c>
      <c r="L20" s="11" t="str">
        <f>+IF(K16:K42=$P$20,$P$21,$P$16)</f>
        <v>OK</v>
      </c>
      <c r="M20" s="10" t="s">
        <v>24</v>
      </c>
      <c r="N20" s="10">
        <v>6</v>
      </c>
      <c r="P20" t="s">
        <v>15</v>
      </c>
    </row>
    <row r="21" spans="4:16" x14ac:dyDescent="0.25">
      <c r="D21" s="10">
        <f t="shared" si="3"/>
        <v>12</v>
      </c>
      <c r="E21" s="10">
        <v>2</v>
      </c>
      <c r="F21" s="10" t="s">
        <v>15</v>
      </c>
      <c r="G21" s="10" t="s">
        <v>14</v>
      </c>
      <c r="H21" s="10" t="str">
        <f>+IF(G17:G42=$P$10,$P$6,$P$9)</f>
        <v>UNIFORME</v>
      </c>
      <c r="I21" s="10" t="s">
        <v>15</v>
      </c>
      <c r="J21" s="10" t="str">
        <f>+IF(I17:I42=$P$17,$P$15,$P$16)</f>
        <v>OK</v>
      </c>
      <c r="K21" s="10" t="s">
        <v>14</v>
      </c>
      <c r="L21" s="11" t="str">
        <f>+IF(K17:K42=$P$20,$P$21,$P$16)</f>
        <v>OK</v>
      </c>
      <c r="M21" s="10" t="s">
        <v>24</v>
      </c>
      <c r="N21" s="10">
        <v>4</v>
      </c>
      <c r="P21" t="s">
        <v>23</v>
      </c>
    </row>
    <row r="22" spans="4:16" x14ac:dyDescent="0.25">
      <c r="D22" s="10">
        <f t="shared" si="3"/>
        <v>13</v>
      </c>
      <c r="E22" s="10">
        <v>1</v>
      </c>
      <c r="F22" s="10" t="s">
        <v>14</v>
      </c>
      <c r="G22" s="10" t="s">
        <v>14</v>
      </c>
      <c r="H22" s="10" t="str">
        <f>+IF(G18:G42=$P$10,$P$6,$P$9)</f>
        <v>UNIFORME</v>
      </c>
      <c r="I22" s="10" t="s">
        <v>15</v>
      </c>
      <c r="J22" s="10" t="str">
        <f>+IF(I18:I42=$P$17,$P$15,$P$16)</f>
        <v>OK</v>
      </c>
      <c r="K22" s="10" t="s">
        <v>14</v>
      </c>
      <c r="L22" s="11" t="str">
        <f>+IF(K18:K42=$P$20,$P$21,$P$16)</f>
        <v>OK</v>
      </c>
      <c r="M22" s="10" t="s">
        <v>24</v>
      </c>
      <c r="N22" s="10">
        <v>5</v>
      </c>
    </row>
    <row r="23" spans="4:16" ht="45" x14ac:dyDescent="0.25">
      <c r="D23" s="10">
        <f t="shared" si="3"/>
        <v>14</v>
      </c>
      <c r="E23" s="10">
        <v>3</v>
      </c>
      <c r="F23" s="10" t="s">
        <v>15</v>
      </c>
      <c r="G23" s="10" t="s">
        <v>15</v>
      </c>
      <c r="H23" s="10" t="str">
        <f>+IF(G19:G42=$P$10,$P$6,$P$9)</f>
        <v>NS</v>
      </c>
      <c r="I23" s="10" t="s">
        <v>14</v>
      </c>
      <c r="J23" s="10" t="str">
        <f>+IF(I19:I42=$P$17,$P$15,$P$16)</f>
        <v>FALTA DE ESPACIO DE DESCARGUE</v>
      </c>
      <c r="K23" s="10" t="s">
        <v>15</v>
      </c>
      <c r="L23" s="11" t="str">
        <f>+IF(K19:K42=$P$20,$P$21,$P$16)</f>
        <v>NO HAY PERSONAL DISPONIBLE EN EL MOMENTO</v>
      </c>
      <c r="M23" s="10" t="s">
        <v>25</v>
      </c>
      <c r="N23" s="10">
        <v>4</v>
      </c>
    </row>
    <row r="24" spans="4:16" ht="45" x14ac:dyDescent="0.25">
      <c r="D24" s="10">
        <f t="shared" si="3"/>
        <v>15</v>
      </c>
      <c r="E24" s="10">
        <v>1</v>
      </c>
      <c r="F24" s="10" t="s">
        <v>15</v>
      </c>
      <c r="G24" s="10" t="s">
        <v>15</v>
      </c>
      <c r="H24" s="10" t="str">
        <f>+IF(G20:G42=$P$10,$P$6,$P$9)</f>
        <v>NS</v>
      </c>
      <c r="I24" s="10" t="s">
        <v>14</v>
      </c>
      <c r="J24" s="10" t="str">
        <f>+IF(I20:I42=$P$17,$P$15,$P$16)</f>
        <v>FALTA DE ESPACIO DE DESCARGUE</v>
      </c>
      <c r="K24" s="10" t="s">
        <v>15</v>
      </c>
      <c r="L24" s="11" t="str">
        <f>+IF(K20:K42=$P$20,$P$21,$P$16)</f>
        <v>NO HAY PERSONAL DISPONIBLE EN EL MOMENTO</v>
      </c>
      <c r="M24" s="10" t="s">
        <v>25</v>
      </c>
      <c r="N24" s="10">
        <v>5</v>
      </c>
    </row>
    <row r="25" spans="4:16" ht="45" x14ac:dyDescent="0.25">
      <c r="D25" s="10">
        <f t="shared" si="3"/>
        <v>16</v>
      </c>
      <c r="E25" s="10">
        <v>1</v>
      </c>
      <c r="F25" s="10" t="s">
        <v>14</v>
      </c>
      <c r="G25" s="10" t="s">
        <v>15</v>
      </c>
      <c r="H25" s="10" t="str">
        <f>+IF(G21:G42=$P$10,$P$6,$P$9)</f>
        <v>NS</v>
      </c>
      <c r="I25" s="10" t="s">
        <v>14</v>
      </c>
      <c r="J25" s="10" t="str">
        <f>+IF(I21:I42=$P$17,$P$15,$P$16)</f>
        <v>FALTA DE ESPACIO DE DESCARGUE</v>
      </c>
      <c r="K25" s="10" t="s">
        <v>15</v>
      </c>
      <c r="L25" s="11" t="str">
        <f>+IF(K21:K42=$P$20,$P$21,$P$16)</f>
        <v>NO HAY PERSONAL DISPONIBLE EN EL MOMENTO</v>
      </c>
      <c r="M25" s="10" t="s">
        <v>24</v>
      </c>
      <c r="N25" s="10">
        <v>5</v>
      </c>
    </row>
    <row r="26" spans="4:16" x14ac:dyDescent="0.25">
      <c r="D26" s="10">
        <f t="shared" si="3"/>
        <v>17</v>
      </c>
      <c r="E26" s="10">
        <v>1</v>
      </c>
      <c r="F26" s="10" t="s">
        <v>14</v>
      </c>
      <c r="G26" s="10" t="s">
        <v>15</v>
      </c>
      <c r="H26" s="10" t="str">
        <f>+IF(G22:G42=$P$10,$P$6,$P$9)</f>
        <v>NS</v>
      </c>
      <c r="I26" s="10" t="s">
        <v>15</v>
      </c>
      <c r="J26" s="10" t="str">
        <f>+IF(I22:I42=$P$17,$P$15,$P$16)</f>
        <v>OK</v>
      </c>
      <c r="K26" s="10" t="s">
        <v>14</v>
      </c>
      <c r="L26" s="11" t="str">
        <f>+IF(K22:K42=$P$20,$P$21,$P$16)</f>
        <v>OK</v>
      </c>
      <c r="M26" s="10" t="s">
        <v>24</v>
      </c>
      <c r="N26" s="10">
        <v>6</v>
      </c>
    </row>
    <row r="27" spans="4:16" ht="45" x14ac:dyDescent="0.25">
      <c r="D27" s="10">
        <f t="shared" si="3"/>
        <v>18</v>
      </c>
      <c r="E27" s="10">
        <v>3</v>
      </c>
      <c r="F27" s="10" t="s">
        <v>15</v>
      </c>
      <c r="G27" s="10" t="s">
        <v>15</v>
      </c>
      <c r="H27" s="10" t="str">
        <f>+IF(G23:G42=$P$10,$P$6,$P$9)</f>
        <v>NS</v>
      </c>
      <c r="I27" s="10" t="s">
        <v>14</v>
      </c>
      <c r="J27" s="10" t="str">
        <f>+IF(I23:I42=$P$17,$P$15,$P$16)</f>
        <v>FALTA DE ESPACIO DE DESCARGUE</v>
      </c>
      <c r="K27" s="10" t="s">
        <v>15</v>
      </c>
      <c r="L27" s="11" t="str">
        <f>+IF(K23:K42=$P$20,$P$21,$P$16)</f>
        <v>NO HAY PERSONAL DISPONIBLE EN EL MOMENTO</v>
      </c>
      <c r="M27" s="10" t="s">
        <v>24</v>
      </c>
      <c r="N27" s="10">
        <v>2</v>
      </c>
    </row>
    <row r="28" spans="4:16" ht="45" x14ac:dyDescent="0.25">
      <c r="D28" s="10">
        <f t="shared" si="3"/>
        <v>19</v>
      </c>
      <c r="E28" s="10">
        <v>3</v>
      </c>
      <c r="F28" s="10" t="s">
        <v>15</v>
      </c>
      <c r="G28" s="10" t="s">
        <v>14</v>
      </c>
      <c r="H28" s="10" t="str">
        <f>+IF(G24:G42=$P$10,$P$6,$P$9)</f>
        <v>UNIFORME</v>
      </c>
      <c r="I28" s="10" t="s">
        <v>14</v>
      </c>
      <c r="J28" s="10" t="str">
        <f>+IF(I24:I42=$P$17,$P$15,$P$16)</f>
        <v>FALTA DE ESPACIO DE DESCARGUE</v>
      </c>
      <c r="K28" s="10" t="s">
        <v>15</v>
      </c>
      <c r="L28" s="11" t="str">
        <f>+IF(K24:K42=$P$20,$P$21,$P$16)</f>
        <v>NO HAY PERSONAL DISPONIBLE EN EL MOMENTO</v>
      </c>
      <c r="M28" s="10" t="s">
        <v>25</v>
      </c>
      <c r="N28" s="10">
        <v>6</v>
      </c>
    </row>
    <row r="29" spans="4:16" ht="45" x14ac:dyDescent="0.25">
      <c r="D29" s="10">
        <f t="shared" si="3"/>
        <v>20</v>
      </c>
      <c r="E29" s="10">
        <v>2</v>
      </c>
      <c r="F29" s="10" t="s">
        <v>15</v>
      </c>
      <c r="G29" s="10" t="s">
        <v>14</v>
      </c>
      <c r="H29" s="10" t="str">
        <f>+IF(G25:G42=$P$10,$P$6,$P$9)</f>
        <v>UNIFORME</v>
      </c>
      <c r="I29" s="10" t="s">
        <v>14</v>
      </c>
      <c r="J29" s="10" t="s">
        <v>21</v>
      </c>
      <c r="K29" s="10" t="s">
        <v>15</v>
      </c>
      <c r="L29" s="11" t="str">
        <f>+IF(K25:K42=$P$20,$P$21,$P$16)</f>
        <v>NO HAY PERSONAL DISPONIBLE EN EL MOMENTO</v>
      </c>
      <c r="M29" s="10" t="s">
        <v>24</v>
      </c>
      <c r="N29" s="10">
        <v>3</v>
      </c>
    </row>
    <row r="30" spans="4:16" ht="45" x14ac:dyDescent="0.25">
      <c r="D30" s="10">
        <f t="shared" si="3"/>
        <v>21</v>
      </c>
      <c r="E30" s="10">
        <v>2</v>
      </c>
      <c r="F30" s="10" t="s">
        <v>14</v>
      </c>
      <c r="G30" s="10" t="s">
        <v>15</v>
      </c>
      <c r="H30" s="10" t="str">
        <f>+IF(G26:G42=$P$10,$P$6,$P$9)</f>
        <v>NS</v>
      </c>
      <c r="I30" s="10" t="s">
        <v>14</v>
      </c>
      <c r="J30" s="10" t="str">
        <f>+IF(I26:I42=$P$17,$P$15,$P$16)</f>
        <v>FALTA DE ESPACIO DE DESCARGUE</v>
      </c>
      <c r="K30" s="10" t="s">
        <v>15</v>
      </c>
      <c r="L30" s="11" t="str">
        <f>+IF(K26:K42=$P$20,$P$21,$P$16)</f>
        <v>NO HAY PERSONAL DISPONIBLE EN EL MOMENTO</v>
      </c>
      <c r="M30" s="10" t="s">
        <v>24</v>
      </c>
      <c r="N30" s="10">
        <v>3</v>
      </c>
    </row>
    <row r="31" spans="4:16" x14ac:dyDescent="0.25">
      <c r="D31" s="10">
        <f t="shared" si="3"/>
        <v>22</v>
      </c>
      <c r="E31" s="10">
        <v>2</v>
      </c>
      <c r="F31" s="10" t="s">
        <v>15</v>
      </c>
      <c r="G31" s="10" t="s">
        <v>15</v>
      </c>
      <c r="H31" s="10" t="str">
        <f>+IF(G27:G42=$P$10,$P$6,$P$9)</f>
        <v>NS</v>
      </c>
      <c r="I31" s="10" t="s">
        <v>15</v>
      </c>
      <c r="J31" s="10" t="str">
        <f>+IF(I27:I42=$P$17,$P$15,$P$16)</f>
        <v>OK</v>
      </c>
      <c r="K31" s="10" t="s">
        <v>14</v>
      </c>
      <c r="L31" s="11" t="str">
        <f>+IF(K27:K42=$P$20,$P$21,$P$16)</f>
        <v>OK</v>
      </c>
      <c r="M31" s="10" t="s">
        <v>24</v>
      </c>
      <c r="N31" s="10">
        <v>4</v>
      </c>
    </row>
    <row r="32" spans="4:16" ht="45" x14ac:dyDescent="0.25">
      <c r="D32" s="10">
        <f>D31+1</f>
        <v>23</v>
      </c>
      <c r="E32" s="10">
        <v>2</v>
      </c>
      <c r="F32" s="10" t="s">
        <v>15</v>
      </c>
      <c r="G32" s="10" t="s">
        <v>15</v>
      </c>
      <c r="H32" s="10" t="str">
        <f>+IF(G28:G42=$P$10,$P$6,$P$9)</f>
        <v>NS</v>
      </c>
      <c r="I32" s="10" t="s">
        <v>14</v>
      </c>
      <c r="J32" s="10" t="str">
        <f>+IF(I28:I42=$P$17,$P$15,$P$16)</f>
        <v>FALTA DE ESPACIO DE DESCARGUE</v>
      </c>
      <c r="K32" s="10" t="s">
        <v>15</v>
      </c>
      <c r="L32" s="11" t="str">
        <f>+IF(K28:K42=$P$20,$P$21,$P$16)</f>
        <v>NO HAY PERSONAL DISPONIBLE EN EL MOMENTO</v>
      </c>
      <c r="M32" s="10" t="s">
        <v>24</v>
      </c>
      <c r="N32" s="10">
        <v>2</v>
      </c>
    </row>
    <row r="33" spans="1:14" ht="45" x14ac:dyDescent="0.25">
      <c r="D33" s="10">
        <f t="shared" si="3"/>
        <v>24</v>
      </c>
      <c r="E33" s="10">
        <v>2</v>
      </c>
      <c r="F33" s="10" t="s">
        <v>15</v>
      </c>
      <c r="G33" s="10" t="s">
        <v>15</v>
      </c>
      <c r="H33" s="10" t="str">
        <f>+IF(G29:G42=$P$10,$P$6,$P$9)</f>
        <v>NS</v>
      </c>
      <c r="I33" s="10" t="s">
        <v>14</v>
      </c>
      <c r="J33" s="10" t="str">
        <f>+IF(I29:I42=$P$17,$P$15,$P$16)</f>
        <v>FALTA DE ESPACIO DE DESCARGUE</v>
      </c>
      <c r="K33" s="10" t="s">
        <v>15</v>
      </c>
      <c r="L33" s="11" t="str">
        <f>+IF(K29:K42=$P$20,$P$21,$P$16)</f>
        <v>NO HAY PERSONAL DISPONIBLE EN EL MOMENTO</v>
      </c>
      <c r="M33" s="10" t="s">
        <v>24</v>
      </c>
      <c r="N33" s="10">
        <v>5</v>
      </c>
    </row>
    <row r="34" spans="1:14" x14ac:dyDescent="0.25">
      <c r="D34" s="10">
        <f t="shared" si="3"/>
        <v>25</v>
      </c>
      <c r="E34" s="10">
        <v>3</v>
      </c>
      <c r="F34" s="10" t="s">
        <v>14</v>
      </c>
      <c r="G34" s="10" t="s">
        <v>14</v>
      </c>
      <c r="H34" s="10" t="s">
        <v>17</v>
      </c>
      <c r="I34" s="10" t="s">
        <v>15</v>
      </c>
      <c r="J34" s="10" t="str">
        <f>+IF(I30:I42=$P$17,$P$15,$P$16)</f>
        <v>OK</v>
      </c>
      <c r="K34" s="10" t="s">
        <v>14</v>
      </c>
      <c r="L34" s="11" t="str">
        <f>+IF(K30:K42=$P$20,$P$21,$P$16)</f>
        <v>OK</v>
      </c>
      <c r="M34" s="10" t="s">
        <v>24</v>
      </c>
      <c r="N34" s="10">
        <v>5</v>
      </c>
    </row>
    <row r="35" spans="1:14" ht="45" x14ac:dyDescent="0.25">
      <c r="D35" s="10">
        <f t="shared" si="3"/>
        <v>26</v>
      </c>
      <c r="E35" s="10">
        <v>2</v>
      </c>
      <c r="F35" s="10" t="s">
        <v>15</v>
      </c>
      <c r="G35" s="10" t="s">
        <v>15</v>
      </c>
      <c r="H35" s="10" t="str">
        <f>+IF(G31:G42=$P$10,$P$6,$P$9)</f>
        <v>NS</v>
      </c>
      <c r="I35" s="10" t="s">
        <v>14</v>
      </c>
      <c r="J35" s="10" t="s">
        <v>21</v>
      </c>
      <c r="K35" s="10" t="s">
        <v>15</v>
      </c>
      <c r="L35" s="11" t="str">
        <f>+IF(K31:K42=$P$20,$P$21,$P$16)</f>
        <v>NO HAY PERSONAL DISPONIBLE EN EL MOMENTO</v>
      </c>
      <c r="M35" s="10" t="s">
        <v>24</v>
      </c>
      <c r="N35" s="10">
        <v>6</v>
      </c>
    </row>
    <row r="36" spans="1:14" x14ac:dyDescent="0.25">
      <c r="D36" s="10">
        <f t="shared" si="3"/>
        <v>27</v>
      </c>
      <c r="E36" s="10">
        <v>1</v>
      </c>
      <c r="F36" s="10" t="s">
        <v>15</v>
      </c>
      <c r="G36" s="10" t="s">
        <v>15</v>
      </c>
      <c r="H36" s="10" t="str">
        <f>+IF(G32:G42=$P$10,$P$6,$P$9)</f>
        <v>NS</v>
      </c>
      <c r="I36" s="10" t="s">
        <v>14</v>
      </c>
      <c r="J36" s="10" t="s">
        <v>21</v>
      </c>
      <c r="K36" s="10" t="s">
        <v>14</v>
      </c>
      <c r="L36" s="11" t="str">
        <f>+IF(K32:K42=$P$20,$P$21,$P$16)</f>
        <v>OK</v>
      </c>
      <c r="M36" s="10" t="s">
        <v>24</v>
      </c>
      <c r="N36" s="10">
        <v>6</v>
      </c>
    </row>
    <row r="37" spans="1:14" x14ac:dyDescent="0.25">
      <c r="D37" s="10">
        <f>D36+1</f>
        <v>28</v>
      </c>
      <c r="E37" s="10">
        <v>3</v>
      </c>
      <c r="F37" s="10" t="s">
        <v>14</v>
      </c>
      <c r="G37" s="10" t="s">
        <v>15</v>
      </c>
      <c r="H37" s="10" t="str">
        <f>+IF(G33:G42=$P$10,$P$6,$P$9)</f>
        <v>NS</v>
      </c>
      <c r="I37" s="10" t="s">
        <v>14</v>
      </c>
      <c r="J37" s="10" t="s">
        <v>21</v>
      </c>
      <c r="K37" s="10" t="s">
        <v>14</v>
      </c>
      <c r="L37" s="11" t="str">
        <f>+IF(K33:K42=$P$20,$P$21,$P$16)</f>
        <v>OK</v>
      </c>
      <c r="M37" s="10" t="s">
        <v>24</v>
      </c>
      <c r="N37" s="10">
        <v>6</v>
      </c>
    </row>
    <row r="38" spans="1:14" ht="45" x14ac:dyDescent="0.25">
      <c r="D38" s="10">
        <f t="shared" si="3"/>
        <v>29</v>
      </c>
      <c r="E38" s="10">
        <v>3</v>
      </c>
      <c r="F38" s="10" t="s">
        <v>15</v>
      </c>
      <c r="G38" s="10" t="s">
        <v>15</v>
      </c>
      <c r="H38" s="10" t="str">
        <f>+IF(G34:G42=$P$10,$P$6,$P$9)</f>
        <v>NS</v>
      </c>
      <c r="I38" s="10" t="s">
        <v>14</v>
      </c>
      <c r="J38" s="10" t="s">
        <v>21</v>
      </c>
      <c r="K38" s="10" t="s">
        <v>15</v>
      </c>
      <c r="L38" s="11" t="str">
        <f>+IF(K34:K42=$P$20,$P$21,$P$16)</f>
        <v>NO HAY PERSONAL DISPONIBLE EN EL MOMENTO</v>
      </c>
      <c r="M38" s="10" t="s">
        <v>24</v>
      </c>
      <c r="N38" s="10">
        <v>7</v>
      </c>
    </row>
    <row r="39" spans="1:14" x14ac:dyDescent="0.25">
      <c r="D39" s="10">
        <f t="shared" si="3"/>
        <v>30</v>
      </c>
      <c r="E39" s="10">
        <v>1</v>
      </c>
      <c r="F39" s="10" t="s">
        <v>15</v>
      </c>
      <c r="G39" s="10" t="s">
        <v>15</v>
      </c>
      <c r="H39" s="10" t="str">
        <f>+IF(G35:G42=$P$10,$P$6,$P$9)</f>
        <v>NS</v>
      </c>
      <c r="I39" s="10" t="s">
        <v>15</v>
      </c>
      <c r="J39" s="10" t="str">
        <f>+IF(I35:I42=$P$17,$P$15,$P$16)</f>
        <v>OK</v>
      </c>
      <c r="K39" s="10" t="s">
        <v>14</v>
      </c>
      <c r="L39" s="11" t="str">
        <f>+IF(K35:K42=$P$20,$P$21,$P$16)</f>
        <v>OK</v>
      </c>
      <c r="M39" s="10" t="s">
        <v>24</v>
      </c>
      <c r="N39" s="10">
        <v>5</v>
      </c>
    </row>
    <row r="40" spans="1:14" s="4" customFormat="1" x14ac:dyDescent="0.25">
      <c r="B40" s="4" t="s">
        <v>21</v>
      </c>
      <c r="C40" s="4" t="s">
        <v>17</v>
      </c>
      <c r="E40" s="4" t="s">
        <v>14</v>
      </c>
      <c r="F40" s="12" t="s">
        <v>15</v>
      </c>
      <c r="H40" s="4">
        <v>2</v>
      </c>
      <c r="J40" s="4">
        <v>7</v>
      </c>
    </row>
    <row r="41" spans="1:14" s="4" customFormat="1" x14ac:dyDescent="0.25">
      <c r="A41" s="4" t="s">
        <v>23</v>
      </c>
      <c r="B41" s="4" t="s">
        <v>19</v>
      </c>
      <c r="C41" s="4" t="s">
        <v>16</v>
      </c>
      <c r="D41" s="4" t="s">
        <v>14</v>
      </c>
      <c r="E41" s="14">
        <v>9</v>
      </c>
      <c r="G41" s="4">
        <v>8</v>
      </c>
      <c r="H41" s="14">
        <v>6</v>
      </c>
      <c r="I41" s="4">
        <v>23</v>
      </c>
      <c r="J41" s="4">
        <v>15</v>
      </c>
      <c r="K41" s="4">
        <v>12</v>
      </c>
      <c r="L41" s="4">
        <v>12</v>
      </c>
    </row>
    <row r="42" spans="1:14" s="4" customFormat="1" x14ac:dyDescent="0.25">
      <c r="A42" s="4" t="s">
        <v>20</v>
      </c>
      <c r="B42" s="4" t="s">
        <v>20</v>
      </c>
      <c r="C42" s="4" t="s">
        <v>18</v>
      </c>
      <c r="D42" s="4" t="s">
        <v>15</v>
      </c>
      <c r="E42" s="14">
        <v>21</v>
      </c>
      <c r="G42" s="4">
        <v>22</v>
      </c>
      <c r="H42" s="4">
        <v>22</v>
      </c>
      <c r="I42" s="4">
        <v>7</v>
      </c>
      <c r="J42" s="4">
        <v>8</v>
      </c>
      <c r="K42" s="4">
        <v>18</v>
      </c>
      <c r="L42" s="4">
        <v>18</v>
      </c>
    </row>
    <row r="45" spans="1:14" ht="15.75" x14ac:dyDescent="0.25">
      <c r="D45" s="15" t="s">
        <v>30</v>
      </c>
    </row>
    <row r="46" spans="1:14" ht="15.75" x14ac:dyDescent="0.25">
      <c r="F46" s="16" t="s">
        <v>28</v>
      </c>
    </row>
    <row r="47" spans="1:14" ht="15.75" x14ac:dyDescent="0.25">
      <c r="F47" s="16" t="s">
        <v>29</v>
      </c>
    </row>
    <row r="48" spans="1:14" ht="15.75" x14ac:dyDescent="0.25">
      <c r="F48" s="16"/>
    </row>
    <row r="65" spans="4:4" ht="15.75" x14ac:dyDescent="0.25">
      <c r="D65" s="15" t="s">
        <v>31</v>
      </c>
    </row>
    <row r="66" spans="4:4" ht="15.75" x14ac:dyDescent="0.25">
      <c r="D66" s="16" t="s">
        <v>28</v>
      </c>
    </row>
    <row r="67" spans="4:4" ht="15.75" x14ac:dyDescent="0.25">
      <c r="D67" s="16" t="s">
        <v>29</v>
      </c>
    </row>
    <row r="85" spans="4:4" ht="15.75" x14ac:dyDescent="0.25">
      <c r="D85" s="15" t="s">
        <v>32</v>
      </c>
    </row>
    <row r="103" spans="4:4" ht="15.75" x14ac:dyDescent="0.25">
      <c r="D103" s="15" t="s">
        <v>33</v>
      </c>
    </row>
    <row r="104" spans="4:4" ht="15.75" x14ac:dyDescent="0.25">
      <c r="D104" s="16" t="s">
        <v>28</v>
      </c>
    </row>
    <row r="105" spans="4:4" ht="15.75" x14ac:dyDescent="0.25">
      <c r="D105" s="16" t="s">
        <v>29</v>
      </c>
    </row>
    <row r="122" spans="4:4" ht="15.75" x14ac:dyDescent="0.25">
      <c r="D122" s="15" t="s">
        <v>34</v>
      </c>
    </row>
    <row r="139" spans="4:4" ht="15.75" x14ac:dyDescent="0.25">
      <c r="D139" s="15" t="s">
        <v>35</v>
      </c>
    </row>
    <row r="140" spans="4:4" ht="15.75" x14ac:dyDescent="0.25">
      <c r="D140" s="15"/>
    </row>
    <row r="141" spans="4:4" ht="15.75" x14ac:dyDescent="0.25">
      <c r="D141" s="16" t="s">
        <v>28</v>
      </c>
    </row>
    <row r="142" spans="4:4" ht="15.75" x14ac:dyDescent="0.25">
      <c r="D142" s="16" t="s">
        <v>29</v>
      </c>
    </row>
    <row r="156" spans="4:4" ht="15.75" x14ac:dyDescent="0.25">
      <c r="D156" s="15" t="s">
        <v>36</v>
      </c>
    </row>
    <row r="157" spans="4:4" ht="15.75" x14ac:dyDescent="0.25">
      <c r="D157" s="15"/>
    </row>
    <row r="173" spans="4:6" ht="15.75" x14ac:dyDescent="0.25">
      <c r="D173" s="15" t="s">
        <v>42</v>
      </c>
    </row>
    <row r="174" spans="4:6" ht="15.75" x14ac:dyDescent="0.25">
      <c r="D174" s="15"/>
    </row>
    <row r="175" spans="4:6" ht="15.75" x14ac:dyDescent="0.25">
      <c r="D175" s="16" t="s">
        <v>37</v>
      </c>
      <c r="F175">
        <v>20</v>
      </c>
    </row>
    <row r="176" spans="4:6" ht="15.75" x14ac:dyDescent="0.25">
      <c r="D176" s="16" t="s">
        <v>38</v>
      </c>
      <c r="F176">
        <v>3</v>
      </c>
    </row>
    <row r="177" spans="4:6" ht="15.75" x14ac:dyDescent="0.25">
      <c r="D177" s="16" t="s">
        <v>39</v>
      </c>
      <c r="F177">
        <v>6</v>
      </c>
    </row>
    <row r="178" spans="4:6" ht="15.75" x14ac:dyDescent="0.25">
      <c r="D178" s="16" t="s">
        <v>40</v>
      </c>
      <c r="F178">
        <v>1</v>
      </c>
    </row>
    <row r="179" spans="4:6" ht="15.75" x14ac:dyDescent="0.25">
      <c r="D179" s="16" t="s">
        <v>41</v>
      </c>
      <c r="F179">
        <v>0</v>
      </c>
    </row>
    <row r="190" spans="4:6" ht="15.75" x14ac:dyDescent="0.25">
      <c r="D190" s="15" t="s">
        <v>43</v>
      </c>
    </row>
  </sheetData>
  <mergeCells count="3">
    <mergeCell ref="F3:M4"/>
    <mergeCell ref="F5:M7"/>
    <mergeCell ref="D3:E7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TABULACIÓN_ENCUESTA_2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2024-11-07T04:10:46Z</dcterms:created>
  <dcterms:modified xsi:type="dcterms:W3CDTF">2024-11-07T06:44:16Z</dcterms:modified>
</cp:coreProperties>
</file>